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oplawska\AppData\Local\Temp\ezdpuw\20260324145209722\"/>
    </mc:Choice>
  </mc:AlternateContent>
  <bookViews>
    <workbookView xWindow="-120" yWindow="-120" windowWidth="29040" windowHeight="15720"/>
  </bookViews>
  <sheets>
    <sheet name="Table 2" sheetId="2" r:id="rId1"/>
  </sheets>
  <calcPr calcId="162913"/>
</workbook>
</file>

<file path=xl/calcChain.xml><?xml version="1.0" encoding="utf-8"?>
<calcChain xmlns="http://schemas.openxmlformats.org/spreadsheetml/2006/main">
  <c r="G39" i="2" l="1"/>
  <c r="G10" i="2" l="1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9" i="2"/>
  <c r="G7" i="2"/>
  <c r="G6" i="2"/>
  <c r="G40" i="2" l="1"/>
</calcChain>
</file>

<file path=xl/sharedStrings.xml><?xml version="1.0" encoding="utf-8"?>
<sst xmlns="http://schemas.openxmlformats.org/spreadsheetml/2006/main" count="134" uniqueCount="126">
  <si>
    <r>
      <rPr>
        <b/>
        <sz val="6.5"/>
        <rFont val="Arial"/>
        <family val="2"/>
      </rPr>
      <t>Lp.</t>
    </r>
  </si>
  <si>
    <r>
      <rPr>
        <b/>
        <sz val="6.5"/>
        <rFont val="Arial"/>
        <family val="2"/>
      </rPr>
      <t>Nazwa części</t>
    </r>
  </si>
  <si>
    <r>
      <rPr>
        <b/>
        <sz val="6.5"/>
        <rFont val="Arial"/>
        <family val="2"/>
      </rPr>
      <t>Numer części</t>
    </r>
  </si>
  <si>
    <r>
      <rPr>
        <b/>
        <sz val="6.5"/>
        <rFont val="Arial"/>
        <family val="2"/>
      </rPr>
      <t>Ilość (szt.)</t>
    </r>
  </si>
  <si>
    <r>
      <rPr>
        <b/>
        <sz val="6.5"/>
        <rFont val="Arial"/>
        <family val="2"/>
      </rPr>
      <t>Cena jednostkowa brutto</t>
    </r>
  </si>
  <si>
    <r>
      <rPr>
        <b/>
        <sz val="6.5"/>
        <rFont val="Arial"/>
        <family val="2"/>
      </rPr>
      <t>Wartość ogólna [brutto]</t>
    </r>
  </si>
  <si>
    <r>
      <rPr>
        <b/>
        <sz val="6.5"/>
        <rFont val="Arial"/>
        <family val="2"/>
      </rPr>
      <t>A</t>
    </r>
  </si>
  <si>
    <r>
      <rPr>
        <b/>
        <sz val="6.5"/>
        <rFont val="Arial"/>
        <family val="2"/>
      </rPr>
      <t>B</t>
    </r>
  </si>
  <si>
    <r>
      <rPr>
        <b/>
        <sz val="6.5"/>
        <rFont val="Arial"/>
        <family val="2"/>
      </rPr>
      <t>C</t>
    </r>
  </si>
  <si>
    <r>
      <rPr>
        <b/>
        <sz val="6.5"/>
        <rFont val="Arial"/>
        <family val="2"/>
      </rPr>
      <t>D</t>
    </r>
  </si>
  <si>
    <r>
      <rPr>
        <b/>
        <sz val="6.5"/>
        <rFont val="Arial"/>
        <family val="2"/>
      </rPr>
      <t>E</t>
    </r>
  </si>
  <si>
    <r>
      <rPr>
        <b/>
        <sz val="6.5"/>
        <rFont val="Arial"/>
        <family val="2"/>
      </rPr>
      <t>F</t>
    </r>
  </si>
  <si>
    <r>
      <rPr>
        <sz val="6.5"/>
        <rFont val="Arial"/>
        <family val="2"/>
      </rPr>
      <t>23081-073</t>
    </r>
  </si>
  <si>
    <r>
      <rPr>
        <sz val="6.5"/>
        <rFont val="Arial"/>
        <family val="2"/>
      </rPr>
      <t>SLEEVE</t>
    </r>
  </si>
  <si>
    <r>
      <rPr>
        <sz val="6.5"/>
        <rFont val="Arial"/>
        <family val="2"/>
      </rPr>
      <t>02-2001-20</t>
    </r>
  </si>
  <si>
    <r>
      <rPr>
        <sz val="6.5"/>
        <rFont val="Arial"/>
        <family val="2"/>
      </rPr>
      <t>02-2001-26</t>
    </r>
  </si>
  <si>
    <r>
      <rPr>
        <sz val="6.5"/>
        <rFont val="Arial"/>
        <family val="2"/>
      </rPr>
      <t>WASHER</t>
    </r>
  </si>
  <si>
    <r>
      <rPr>
        <sz val="6.5"/>
        <rFont val="Arial"/>
        <family val="2"/>
      </rPr>
      <t>02-4212-15</t>
    </r>
  </si>
  <si>
    <r>
      <rPr>
        <sz val="6.5"/>
        <rFont val="Arial"/>
        <family val="2"/>
      </rPr>
      <t>FRICTION DISC</t>
    </r>
  </si>
  <si>
    <r>
      <rPr>
        <sz val="6.5"/>
        <rFont val="Arial"/>
        <family val="2"/>
      </rPr>
      <t>02-5600-13</t>
    </r>
  </si>
  <si>
    <r>
      <rPr>
        <sz val="6.5"/>
        <rFont val="Arial"/>
        <family val="2"/>
      </rPr>
      <t>INSULATING WASHER</t>
    </r>
  </si>
  <si>
    <r>
      <rPr>
        <sz val="6.5"/>
        <rFont val="Arial"/>
        <family val="2"/>
      </rPr>
      <t>05-374094</t>
    </r>
  </si>
  <si>
    <r>
      <rPr>
        <sz val="6.5"/>
        <rFont val="Arial"/>
        <family val="2"/>
      </rPr>
      <t>LUG</t>
    </r>
  </si>
  <si>
    <r>
      <rPr>
        <sz val="6.5"/>
        <rFont val="Arial"/>
        <family val="2"/>
      </rPr>
      <t>05-652015</t>
    </r>
  </si>
  <si>
    <r>
      <rPr>
        <sz val="6.5"/>
        <rFont val="Arial"/>
        <family val="2"/>
      </rPr>
      <t>LABEL</t>
    </r>
  </si>
  <si>
    <r>
      <rPr>
        <sz val="6.5"/>
        <rFont val="Arial"/>
        <family val="2"/>
      </rPr>
      <t>06-201152</t>
    </r>
  </si>
  <si>
    <r>
      <rPr>
        <sz val="6.5"/>
        <rFont val="Arial"/>
        <family val="2"/>
      </rPr>
      <t>I.D PLATE</t>
    </r>
  </si>
  <si>
    <r>
      <rPr>
        <sz val="6.5"/>
        <rFont val="Arial"/>
        <family val="2"/>
      </rPr>
      <t>06-209285</t>
    </r>
  </si>
  <si>
    <r>
      <rPr>
        <sz val="6.5"/>
        <rFont val="Arial"/>
        <family val="2"/>
      </rPr>
      <t>BAFFLE DISC</t>
    </r>
  </si>
  <si>
    <r>
      <rPr>
        <sz val="6.5"/>
        <rFont val="Arial"/>
        <family val="2"/>
      </rPr>
      <t>23032-1143</t>
    </r>
  </si>
  <si>
    <r>
      <rPr>
        <sz val="6.5"/>
        <rFont val="Arial"/>
        <family val="2"/>
      </rPr>
      <t>TERMINAL BLOCK</t>
    </r>
  </si>
  <si>
    <r>
      <rPr>
        <sz val="6.5"/>
        <rFont val="Arial"/>
        <family val="2"/>
      </rPr>
      <t>23032-1518</t>
    </r>
  </si>
  <si>
    <r>
      <rPr>
        <sz val="6.5"/>
        <rFont val="Arial"/>
        <family val="2"/>
      </rPr>
      <t>HUB DAMPENER</t>
    </r>
  </si>
  <si>
    <r>
      <rPr>
        <sz val="6.5"/>
        <rFont val="Arial"/>
        <family val="2"/>
      </rPr>
      <t>23032-1901</t>
    </r>
  </si>
  <si>
    <r>
      <rPr>
        <sz val="6.5"/>
        <rFont val="Arial"/>
        <family val="2"/>
      </rPr>
      <t>PLATE DAMPENER</t>
    </r>
  </si>
  <si>
    <r>
      <rPr>
        <sz val="6.5"/>
        <rFont val="Arial"/>
        <family val="2"/>
      </rPr>
      <t>23032-1910</t>
    </r>
  </si>
  <si>
    <r>
      <rPr>
        <sz val="6.5"/>
        <rFont val="Arial"/>
        <family val="2"/>
      </rPr>
      <t>DRIVE SHAFT</t>
    </r>
  </si>
  <si>
    <r>
      <rPr>
        <sz val="6.5"/>
        <rFont val="Arial"/>
        <family val="2"/>
      </rPr>
      <t>23081-1155</t>
    </r>
  </si>
  <si>
    <r>
      <rPr>
        <sz val="6.5"/>
        <rFont val="Arial"/>
        <family val="2"/>
      </rPr>
      <t>AIR INLET ASSY</t>
    </r>
  </si>
  <si>
    <r>
      <rPr>
        <sz val="6.5"/>
        <rFont val="Arial"/>
        <family val="2"/>
      </rPr>
      <t>23081-1571</t>
    </r>
  </si>
  <si>
    <r>
      <rPr>
        <sz val="6.5"/>
        <rFont val="Arial"/>
        <family val="2"/>
      </rPr>
      <t>SCREEN</t>
    </r>
  </si>
  <si>
    <r>
      <rPr>
        <sz val="6.5"/>
        <rFont val="Arial"/>
        <family val="2"/>
      </rPr>
      <t>23081-1660</t>
    </r>
  </si>
  <si>
    <r>
      <rPr>
        <sz val="6.5"/>
        <rFont val="Arial"/>
        <family val="2"/>
      </rPr>
      <t>FILTER BOARD</t>
    </r>
  </si>
  <si>
    <r>
      <rPr>
        <sz val="6.5"/>
        <rFont val="Arial"/>
        <family val="2"/>
      </rPr>
      <t>23081-350</t>
    </r>
  </si>
  <si>
    <r>
      <rPr>
        <sz val="6.5"/>
        <rFont val="Arial"/>
        <family val="2"/>
      </rPr>
      <t>30059-1043</t>
    </r>
  </si>
  <si>
    <r>
      <rPr>
        <sz val="6.5"/>
        <rFont val="Arial"/>
        <family val="2"/>
      </rPr>
      <t>RIVET</t>
    </r>
  </si>
  <si>
    <r>
      <rPr>
        <sz val="6.5"/>
        <rFont val="Arial"/>
        <family val="2"/>
      </rPr>
      <t>MS16535-246</t>
    </r>
  </si>
  <si>
    <r>
      <rPr>
        <sz val="6.5"/>
        <rFont val="Arial"/>
        <family val="2"/>
      </rPr>
      <t>SCREW</t>
    </r>
  </si>
  <si>
    <r>
      <rPr>
        <sz val="6.5"/>
        <rFont val="Arial"/>
        <family val="2"/>
      </rPr>
      <t>MS16997-33</t>
    </r>
  </si>
  <si>
    <r>
      <rPr>
        <sz val="6.5"/>
        <rFont val="Arial"/>
        <family val="2"/>
      </rPr>
      <t>NUT</t>
    </r>
  </si>
  <si>
    <r>
      <rPr>
        <sz val="6.5"/>
        <rFont val="Arial"/>
        <family val="2"/>
      </rPr>
      <t>MS21042L3</t>
    </r>
  </si>
  <si>
    <r>
      <rPr>
        <sz val="6.5"/>
        <rFont val="Arial"/>
        <family val="2"/>
      </rPr>
      <t>MS21043-3</t>
    </r>
  </si>
  <si>
    <r>
      <rPr>
        <sz val="6.5"/>
        <rFont val="Arial"/>
        <family val="2"/>
      </rPr>
      <t>DRIVE SCREW</t>
    </r>
  </si>
  <si>
    <r>
      <rPr>
        <sz val="6.5"/>
        <rFont val="Arial"/>
        <family val="2"/>
      </rPr>
      <t>MS21318-13</t>
    </r>
  </si>
  <si>
    <r>
      <rPr>
        <sz val="6.5"/>
        <rFont val="Arial"/>
        <family val="2"/>
      </rPr>
      <t>HELICOIL</t>
    </r>
  </si>
  <si>
    <r>
      <rPr>
        <sz val="6.5"/>
        <rFont val="Arial"/>
        <family val="2"/>
      </rPr>
      <t>NAS1130-3L10D</t>
    </r>
  </si>
  <si>
    <r>
      <rPr>
        <sz val="6.5"/>
        <rFont val="Arial"/>
        <family val="2"/>
      </rPr>
      <t>NAS1149DN616J</t>
    </r>
  </si>
  <si>
    <r>
      <rPr>
        <sz val="6.5"/>
        <rFont val="Arial"/>
        <family val="2"/>
      </rPr>
      <t>NAS1149FN616P</t>
    </r>
  </si>
  <si>
    <r>
      <rPr>
        <sz val="6.5"/>
        <rFont val="Arial"/>
        <family val="2"/>
      </rPr>
      <t>N/A</t>
    </r>
  </si>
  <si>
    <r>
      <rPr>
        <sz val="6.5"/>
        <rFont val="Arial"/>
        <family val="2"/>
      </rPr>
      <t xml:space="preserve">TAPE SG13-06R 2.75" x 108ft
</t>
    </r>
    <r>
      <rPr>
        <sz val="6.5"/>
        <rFont val="Arial"/>
        <family val="2"/>
      </rPr>
      <t>(36YDS) .008</t>
    </r>
  </si>
  <si>
    <r>
      <rPr>
        <sz val="6.5"/>
        <rFont val="Arial"/>
        <family val="2"/>
      </rPr>
      <t>NDE FRAME ASSY</t>
    </r>
  </si>
  <si>
    <r>
      <rPr>
        <sz val="6.5"/>
        <rFont val="Arial"/>
        <family val="2"/>
      </rPr>
      <t>23081-3322</t>
    </r>
  </si>
  <si>
    <r>
      <rPr>
        <b/>
        <sz val="6.5"/>
        <rFont val="Arial"/>
        <family val="2"/>
      </rPr>
      <t xml:space="preserve">Prawdopodobieństwo poniesienia
</t>
    </r>
    <r>
      <rPr>
        <b/>
        <sz val="6.5"/>
        <rFont val="Arial"/>
        <family val="2"/>
      </rPr>
      <t>kosztu</t>
    </r>
  </si>
  <si>
    <t>CON1155</t>
  </si>
  <si>
    <t>23081-1011/R</t>
  </si>
  <si>
    <t>ARMATURE (REPAIR)</t>
  </si>
  <si>
    <t>STATOR ASSEMBLY (REPAIR)</t>
  </si>
  <si>
    <t>23032-1827/R</t>
  </si>
  <si>
    <t>ARMATURE &amp; END BELL JOURNAL - PLATING (SALVAGE REPAIR)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</si>
  <si>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</si>
  <si>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</si>
  <si>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</si>
  <si>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</si>
  <si>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</si>
  <si>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</si>
  <si>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</si>
  <si>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</si>
  <si>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</si>
  <si>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</si>
  <si>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</si>
  <si>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</si>
  <si>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</si>
  <si>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</si>
  <si>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</si>
  <si>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</si>
  <si>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</si>
  <si>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</si>
  <si>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</si>
  <si>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</si>
  <si>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</si>
  <si>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</si>
  <si>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</si>
  <si>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</si>
  <si>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</si>
  <si>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</si>
  <si>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</si>
  <si>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</si>
  <si>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</si>
  <si>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</si>
  <si>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</si>
  <si>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</si>
  <si>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</si>
  <si>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AIRINLET /FAN COVER - REPLACE INSULATION (SALVAGE REPAIR)</t>
  </si>
  <si>
    <t>N/A</t>
  </si>
  <si>
    <t>No.</t>
  </si>
  <si>
    <t>(Name of the part)</t>
  </si>
  <si>
    <t>(Part Number)</t>
  </si>
  <si>
    <t>Quantity (pieces)</t>
  </si>
  <si>
    <t>Gross unit price</t>
  </si>
  <si>
    <t>Probability of incurring the cost</t>
  </si>
  <si>
    <t>General gross value</t>
  </si>
  <si>
    <t>APPENDIX NO. 2 TO THE TOR-PRICING FORM</t>
  </si>
  <si>
    <t>G = D x E x F</t>
  </si>
  <si>
    <r>
      <rPr>
        <b/>
        <sz val="6.5"/>
        <rFont val="Arial"/>
        <family val="2"/>
      </rPr>
      <t>RAZEM (</t>
    </r>
    <r>
      <rPr>
        <b/>
        <i/>
        <sz val="6.5"/>
        <rFont val="Arial"/>
        <family val="2"/>
        <charset val="238"/>
      </rPr>
      <t>TOTAL</t>
    </r>
    <r>
      <rPr>
        <b/>
        <sz val="6.5"/>
        <rFont val="Arial"/>
        <family val="2"/>
      </rPr>
      <t>)</t>
    </r>
  </si>
  <si>
    <t>H</t>
  </si>
  <si>
    <t>I</t>
  </si>
  <si>
    <t>Waluta</t>
  </si>
  <si>
    <t>Currency</t>
  </si>
  <si>
    <t>PLN / USD / EUR**</t>
  </si>
  <si>
    <t xml:space="preserve">Dokument powinien być podpisany kwalifikowanym podpisem elektronicznym przez osoby upoważnione do reprezentowania Wykonawcy.
The document should be signed with a qualified electronic signature by persons authorized to represent the Contractor
</t>
  </si>
  <si>
    <t>VAT [%]***</t>
  </si>
  <si>
    <r>
      <t xml:space="preserve">Dodatkowe części, które mogą być użyte podczas remontu PN: 23081-073* </t>
    </r>
    <r>
      <rPr>
        <b/>
        <i/>
        <sz val="6.5"/>
        <rFont val="Arial"/>
        <family val="2"/>
        <charset val="238"/>
      </rPr>
      <t>Additionall parts that can be used during overhaul of PN: 23081-073</t>
    </r>
    <r>
      <rPr>
        <b/>
        <sz val="6.5"/>
        <rFont val="Arial"/>
        <family val="2"/>
        <charset val="238"/>
      </rPr>
      <t>*</t>
    </r>
  </si>
  <si>
    <r>
      <t>STARTER – GENERATOR
koszt weryfikacji (</t>
    </r>
    <r>
      <rPr>
        <b/>
        <i/>
        <sz val="6.5"/>
        <rFont val="Arial"/>
        <family val="2"/>
        <charset val="238"/>
      </rPr>
      <t>cost of investigation)</t>
    </r>
  </si>
  <si>
    <r>
      <t>STARTER – GENERATOR
koszt standardowego remontu z uwzględnieniem kosztu weryfikacji z pkt. 1
(</t>
    </r>
    <r>
      <rPr>
        <b/>
        <i/>
        <sz val="6.5"/>
        <rFont val="Arial"/>
        <family val="2"/>
        <charset val="238"/>
      </rPr>
      <t>cost of standard overhaul with included the cost of verification from point 1</t>
    </r>
    <r>
      <rPr>
        <b/>
        <sz val="6.5"/>
        <rFont val="Arial"/>
        <family val="2"/>
        <charset val="238"/>
      </rPr>
      <t>)</t>
    </r>
  </si>
  <si>
    <r>
      <t xml:space="preserve">*Wszystkie pozycje muszą być wycenione. Zamawiający dopuszcza zaoferowanie ceny „0” złotych polskich (PLN) lub dolarów amerykańskich (USD) lub euro (EUR) w pozycjach 3-33 Formularza cenowego. W takim wypadku Zamawiający uzna, że koszt części wycenionej na „0” został uwzględniony w cenie remontu wskazanej w pozycji nr 2 w Formularzu cenowym. / </t>
    </r>
    <r>
      <rPr>
        <i/>
        <sz val="10"/>
        <color rgb="FF000000"/>
        <rFont val="Times New Roman"/>
        <family val="1"/>
        <charset val="238"/>
      </rPr>
      <t>All items must be priced.</t>
    </r>
    <r>
      <rPr>
        <sz val="10"/>
        <color rgb="FF000000"/>
        <rFont val="Times New Roman"/>
        <family val="1"/>
        <charset val="238"/>
      </rPr>
      <t xml:space="preserve"> T</t>
    </r>
    <r>
      <rPr>
        <i/>
        <sz val="10"/>
        <color rgb="FF000000"/>
        <rFont val="Times New Roman"/>
        <family val="1"/>
        <charset val="238"/>
      </rPr>
      <t xml:space="preserve">he Client allows null (0) price in PLN, USD or EUR in the offer, for items  3-33 of the Price Form. In This case, the Client will consider that the cost of the part valued at “0” has been included in the overhauls price specified in item 2 of the Price Form.
** </t>
    </r>
    <r>
      <rPr>
        <sz val="10"/>
        <color rgb="FF000000"/>
        <rFont val="Times New Roman"/>
        <family val="1"/>
        <charset val="238"/>
      </rPr>
      <t xml:space="preserve">niepotrzebne skreślić </t>
    </r>
    <r>
      <rPr>
        <i/>
        <sz val="10"/>
        <color rgb="FF000000"/>
        <rFont val="Times New Roman"/>
        <family val="1"/>
        <charset val="238"/>
      </rPr>
      <t xml:space="preserve">/ delete as inappropiate 
*** </t>
    </r>
    <r>
      <rPr>
        <sz val="10"/>
        <color rgb="FF000000"/>
        <rFont val="Times New Roman"/>
        <family val="1"/>
        <charset val="238"/>
      </rPr>
      <t xml:space="preserve">cena w przypadku Wykonawców nie mających siedziby lub miejsca zamieszkania i nie będących podatnikiem VAT na terytorium Rzeczypospolitej Polskiej jest ceną netto (nie uwzględniającą podatku od towarów i usług obowiązującego w RP) </t>
    </r>
    <r>
      <rPr>
        <i/>
        <sz val="10"/>
        <color rgb="FF000000"/>
        <rFont val="Times New Roman"/>
        <family val="1"/>
        <charset val="238"/>
      </rPr>
      <t>/  the price in the case of Contractors not having a seat or domicile and not being VAT payers on the territory of the Republic of Poland is a net price (not including VAT payable in the Republic of Poland)</t>
    </r>
  </si>
  <si>
    <t>ZAŁĄCZNIK NR 2 DO SWZ-FORMULARZ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</si>
</sst>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"/>
  </numFmts>
  <fonts count="14" x14ac:knownFonts="1">
    <font>
      <sz val="10"/>
      <color rgb="FF000000"/>
      <name val="Times New Roman"/>
      <charset val="204"/>
    </font>
    <font>
      <b/>
      <sz val="6.5"/>
      <name val="Arial"/>
      <family val="2"/>
      <charset val="238"/>
    </font>
    <font>
      <sz val="6.5"/>
      <name val="Arial"/>
      <family val="2"/>
      <charset val="238"/>
    </font>
    <font>
      <sz val="6.5"/>
      <color rgb="FF000000"/>
      <name val="Arial"/>
      <family val="2"/>
    </font>
    <font>
      <b/>
      <sz val="6.5"/>
      <color rgb="FF000000"/>
      <name val="Arial"/>
      <family val="2"/>
    </font>
    <font>
      <b/>
      <sz val="6.5"/>
      <name val="Arial"/>
      <family val="2"/>
    </font>
    <font>
      <sz val="6.5"/>
      <name val="Arial"/>
      <family val="2"/>
    </font>
    <font>
      <i/>
      <sz val="6.5"/>
      <name val="Arial"/>
      <family val="2"/>
      <charset val="238"/>
    </font>
    <font>
      <b/>
      <i/>
      <sz val="6.5"/>
      <name val="Arial"/>
      <family val="2"/>
      <charset val="238"/>
    </font>
    <font>
      <sz val="10"/>
      <color rgb="FF00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b/>
      <i/>
      <u/>
      <sz val="10"/>
      <color rgb="FF000000"/>
      <name val="Times New Roman"/>
      <family val="1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0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right" vertical="center" shrinkToFit="1"/>
    </xf>
    <xf numFmtId="4" fontId="3" fillId="0" borderId="1" xfId="0" applyNumberFormat="1" applyFont="1" applyBorder="1" applyAlignment="1">
      <alignment horizontal="right" vertical="center" shrinkToFit="1"/>
    </xf>
    <xf numFmtId="0" fontId="0" fillId="0" borderId="1" xfId="0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shrinkToFit="1"/>
    </xf>
    <xf numFmtId="4" fontId="3" fillId="0" borderId="6" xfId="0" applyNumberFormat="1" applyFont="1" applyBorder="1" applyAlignment="1">
      <alignment horizontal="right" vertical="center" shrinkToFit="1"/>
    </xf>
    <xf numFmtId="1" fontId="3" fillId="0" borderId="6" xfId="0" applyNumberFormat="1" applyFont="1" applyBorder="1" applyAlignment="1">
      <alignment horizontal="center" vertical="center" shrinkToFit="1"/>
    </xf>
    <xf numFmtId="1" fontId="3" fillId="0" borderId="5" xfId="0" applyNumberFormat="1" applyFont="1" applyBorder="1" applyAlignment="1">
      <alignment horizontal="center" vertical="center" shrinkToFit="1"/>
    </xf>
    <xf numFmtId="4" fontId="3" fillId="0" borderId="5" xfId="0" applyNumberFormat="1" applyFont="1" applyBorder="1" applyAlignment="1">
      <alignment horizontal="right" vertical="center" shrinkToFi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4"/>
    </xf>
    <xf numFmtId="0" fontId="7" fillId="0" borderId="1" xfId="0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center" shrinkToFit="1"/>
    </xf>
    <xf numFmtId="4" fontId="4" fillId="0" borderId="12" xfId="0" applyNumberFormat="1" applyFont="1" applyBorder="1" applyAlignment="1">
      <alignment horizontal="right" vertical="center" shrinkToFit="1"/>
    </xf>
    <xf numFmtId="0" fontId="0" fillId="0" borderId="12" xfId="0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center" vertical="center" shrinkToFit="1"/>
    </xf>
    <xf numFmtId="4" fontId="3" fillId="0" borderId="10" xfId="0" applyNumberFormat="1" applyFont="1" applyBorder="1" applyAlignment="1">
      <alignment horizontal="center" vertical="center" shrinkToFit="1"/>
    </xf>
    <xf numFmtId="4" fontId="3" fillId="0" borderId="1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zoomScale="145" zoomScaleNormal="145" workbookViewId="0">
      <selection activeCell="K6" sqref="K6"/>
    </sheetView>
  </sheetViews>
  <sheetFormatPr defaultRowHeight="12.75" x14ac:dyDescent="0.2"/>
  <cols>
    <col min="1" max="1" width="5.5" customWidth="1"/>
    <col min="2" max="2" width="28" customWidth="1"/>
    <col min="3" max="3" width="15.33203125" customWidth="1"/>
    <col min="4" max="4" width="9.33203125" customWidth="1"/>
    <col min="5" max="5" width="15.83203125" customWidth="1"/>
    <col min="6" max="6" width="18.5" customWidth="1"/>
    <col min="7" max="7" width="18" customWidth="1"/>
    <col min="8" max="8" width="11.33203125" customWidth="1"/>
    <col min="9" max="9" width="8" customWidth="1"/>
  </cols>
  <sheetData>
    <row r="1" spans="1:9" ht="20.25" customHeight="1" x14ac:dyDescent="0.2">
      <c r="A1" s="46" t="s">
        <v>125</v>
      </c>
      <c r="B1" s="47"/>
      <c r="C1" s="47"/>
      <c r="D1" s="47"/>
      <c r="E1" s="47"/>
      <c r="F1" s="47"/>
      <c r="G1" s="47"/>
      <c r="H1" s="47"/>
      <c r="I1" s="48"/>
    </row>
    <row r="2" spans="1:9" ht="20.25" customHeight="1" x14ac:dyDescent="0.2">
      <c r="A2" s="49" t="s">
        <v>111</v>
      </c>
      <c r="B2" s="47"/>
      <c r="C2" s="47"/>
      <c r="D2" s="47"/>
      <c r="E2" s="47"/>
      <c r="F2" s="47"/>
      <c r="G2" s="47"/>
      <c r="H2" s="47"/>
      <c r="I2" s="48"/>
    </row>
    <row r="3" spans="1:9" ht="26.45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12" t="s">
        <v>62</v>
      </c>
      <c r="G3" s="1" t="s">
        <v>5</v>
      </c>
      <c r="H3" s="1" t="s">
        <v>116</v>
      </c>
      <c r="I3" s="12" t="s">
        <v>120</v>
      </c>
    </row>
    <row r="4" spans="1:9" ht="25.35" customHeight="1" x14ac:dyDescent="0.2">
      <c r="A4" s="26" t="s">
        <v>104</v>
      </c>
      <c r="B4" s="27" t="s">
        <v>105</v>
      </c>
      <c r="C4" s="26" t="s">
        <v>106</v>
      </c>
      <c r="D4" s="28" t="s">
        <v>107</v>
      </c>
      <c r="E4" s="26" t="s">
        <v>108</v>
      </c>
      <c r="F4" s="29" t="s">
        <v>109</v>
      </c>
      <c r="G4" s="26" t="s">
        <v>110</v>
      </c>
      <c r="H4" s="26" t="s">
        <v>117</v>
      </c>
      <c r="I4" s="29" t="s">
        <v>120</v>
      </c>
    </row>
    <row r="5" spans="1:9" ht="9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3" t="s">
        <v>112</v>
      </c>
      <c r="H5" s="1" t="s">
        <v>114</v>
      </c>
      <c r="I5" s="12" t="s">
        <v>115</v>
      </c>
    </row>
    <row r="6" spans="1:9" ht="48" customHeight="1" x14ac:dyDescent="0.2">
      <c r="A6" s="5" t="s">
        <v>69</v>
      </c>
      <c r="B6" s="45" t="s">
        <v>122</v>
      </c>
      <c r="C6" s="4" t="s">
        <v>12</v>
      </c>
      <c r="D6" s="7">
        <v>2</v>
      </c>
      <c r="E6" s="8"/>
      <c r="F6" s="11">
        <v>0.02</v>
      </c>
      <c r="G6" s="9">
        <f>D6*E6*F6</f>
        <v>0</v>
      </c>
      <c r="H6" s="42" t="s">
        <v>118</v>
      </c>
      <c r="I6" s="6"/>
    </row>
    <row r="7" spans="1:9" ht="69.599999999999994" customHeight="1" x14ac:dyDescent="0.2">
      <c r="A7" s="5" t="s">
        <v>70</v>
      </c>
      <c r="B7" s="45" t="s">
        <v>123</v>
      </c>
      <c r="C7" s="4" t="s">
        <v>12</v>
      </c>
      <c r="D7" s="7">
        <v>50</v>
      </c>
      <c r="E7" s="9"/>
      <c r="F7" s="11">
        <v>0.98</v>
      </c>
      <c r="G7" s="9">
        <f>D7*E7*F7</f>
        <v>0</v>
      </c>
      <c r="H7" s="43"/>
      <c r="I7" s="6"/>
    </row>
    <row r="8" spans="1:9" ht="22.7" customHeight="1" x14ac:dyDescent="0.2">
      <c r="A8" s="37" t="s">
        <v>121</v>
      </c>
      <c r="B8" s="38"/>
      <c r="C8" s="38"/>
      <c r="D8" s="38"/>
      <c r="E8" s="38"/>
      <c r="F8" s="38"/>
      <c r="G8" s="38"/>
      <c r="H8" s="38"/>
      <c r="I8" s="38"/>
    </row>
    <row r="9" spans="1:9" ht="13.35" customHeight="1" x14ac:dyDescent="0.2">
      <c r="A9" s="5" t="s">
        <v>71</v>
      </c>
      <c r="B9" s="13" t="s">
        <v>13</v>
      </c>
      <c r="C9" s="4" t="s">
        <v>14</v>
      </c>
      <c r="D9" s="7">
        <v>50</v>
      </c>
      <c r="E9" s="8"/>
      <c r="F9" s="11">
        <v>0.1</v>
      </c>
      <c r="G9" s="9">
        <f>D9*E9*F9</f>
        <v>0</v>
      </c>
      <c r="H9" s="42" t="s">
        <v>118</v>
      </c>
      <c r="I9" s="10"/>
    </row>
    <row r="10" spans="1:9" ht="13.35" customHeight="1" x14ac:dyDescent="0.2">
      <c r="A10" s="5" t="s">
        <v>72</v>
      </c>
      <c r="B10" s="13" t="s">
        <v>13</v>
      </c>
      <c r="C10" s="4" t="s">
        <v>15</v>
      </c>
      <c r="D10" s="7">
        <v>50</v>
      </c>
      <c r="E10" s="8"/>
      <c r="F10" s="11">
        <v>0.05</v>
      </c>
      <c r="G10" s="9">
        <f t="shared" ref="G10:G39" si="0">D10*E10*F10</f>
        <v>0</v>
      </c>
      <c r="H10" s="44"/>
      <c r="I10" s="10"/>
    </row>
    <row r="11" spans="1:9" ht="13.35" customHeight="1" x14ac:dyDescent="0.2">
      <c r="A11" s="5" t="s">
        <v>73</v>
      </c>
      <c r="B11" s="13" t="s">
        <v>16</v>
      </c>
      <c r="C11" s="4" t="s">
        <v>17</v>
      </c>
      <c r="D11" s="7">
        <v>50</v>
      </c>
      <c r="E11" s="8"/>
      <c r="F11" s="11">
        <v>0.1</v>
      </c>
      <c r="G11" s="9">
        <f t="shared" si="0"/>
        <v>0</v>
      </c>
      <c r="H11" s="44"/>
      <c r="I11" s="10"/>
    </row>
    <row r="12" spans="1:9" ht="13.35" customHeight="1" x14ac:dyDescent="0.2">
      <c r="A12" s="5" t="s">
        <v>74</v>
      </c>
      <c r="B12" s="13" t="s">
        <v>18</v>
      </c>
      <c r="C12" s="4" t="s">
        <v>19</v>
      </c>
      <c r="D12" s="7">
        <v>50</v>
      </c>
      <c r="E12" s="8"/>
      <c r="F12" s="11">
        <v>0.1</v>
      </c>
      <c r="G12" s="9">
        <f t="shared" si="0"/>
        <v>0</v>
      </c>
      <c r="H12" s="44"/>
      <c r="I12" s="10"/>
    </row>
    <row r="13" spans="1:9" ht="13.35" customHeight="1" x14ac:dyDescent="0.2">
      <c r="A13" s="5" t="s">
        <v>75</v>
      </c>
      <c r="B13" s="13" t="s">
        <v>20</v>
      </c>
      <c r="C13" s="4" t="s">
        <v>21</v>
      </c>
      <c r="D13" s="7">
        <v>50</v>
      </c>
      <c r="E13" s="8"/>
      <c r="F13" s="11">
        <v>0.05</v>
      </c>
      <c r="G13" s="9">
        <f t="shared" si="0"/>
        <v>0</v>
      </c>
      <c r="H13" s="44"/>
      <c r="I13" s="10"/>
    </row>
    <row r="14" spans="1:9" ht="13.35" customHeight="1" x14ac:dyDescent="0.2">
      <c r="A14" s="5" t="s">
        <v>76</v>
      </c>
      <c r="B14" s="13" t="s">
        <v>22</v>
      </c>
      <c r="C14" s="4" t="s">
        <v>23</v>
      </c>
      <c r="D14" s="7">
        <v>50</v>
      </c>
      <c r="E14" s="8"/>
      <c r="F14" s="11">
        <v>0.05</v>
      </c>
      <c r="G14" s="9">
        <f t="shared" si="0"/>
        <v>0</v>
      </c>
      <c r="H14" s="44"/>
      <c r="I14" s="10"/>
    </row>
    <row r="15" spans="1:9" ht="13.35" customHeight="1" x14ac:dyDescent="0.2">
      <c r="A15" s="5" t="s">
        <v>77</v>
      </c>
      <c r="B15" s="13" t="s">
        <v>24</v>
      </c>
      <c r="C15" s="4" t="s">
        <v>25</v>
      </c>
      <c r="D15" s="7">
        <v>50</v>
      </c>
      <c r="E15" s="8"/>
      <c r="F15" s="11">
        <v>0.05</v>
      </c>
      <c r="G15" s="9">
        <f t="shared" si="0"/>
        <v>0</v>
      </c>
      <c r="H15" s="44"/>
      <c r="I15" s="10"/>
    </row>
    <row r="16" spans="1:9" ht="13.35" customHeight="1" x14ac:dyDescent="0.2">
      <c r="A16" s="5" t="s">
        <v>78</v>
      </c>
      <c r="B16" s="13" t="s">
        <v>26</v>
      </c>
      <c r="C16" s="4" t="s">
        <v>27</v>
      </c>
      <c r="D16" s="7">
        <v>50</v>
      </c>
      <c r="E16" s="8"/>
      <c r="F16" s="11">
        <v>0.1</v>
      </c>
      <c r="G16" s="9">
        <f t="shared" si="0"/>
        <v>0</v>
      </c>
      <c r="H16" s="44"/>
      <c r="I16" s="10"/>
    </row>
    <row r="17" spans="1:9" ht="13.35" customHeight="1" x14ac:dyDescent="0.2">
      <c r="A17" s="5" t="s">
        <v>79</v>
      </c>
      <c r="B17" s="13" t="s">
        <v>28</v>
      </c>
      <c r="C17" s="4" t="s">
        <v>29</v>
      </c>
      <c r="D17" s="7">
        <v>50</v>
      </c>
      <c r="E17" s="8"/>
      <c r="F17" s="11">
        <v>0.05</v>
      </c>
      <c r="G17" s="9">
        <f t="shared" si="0"/>
        <v>0</v>
      </c>
      <c r="H17" s="44"/>
      <c r="I17" s="10"/>
    </row>
    <row r="18" spans="1:9" ht="13.35" customHeight="1" x14ac:dyDescent="0.2">
      <c r="A18" s="5" t="s">
        <v>80</v>
      </c>
      <c r="B18" s="13" t="s">
        <v>30</v>
      </c>
      <c r="C18" s="4" t="s">
        <v>31</v>
      </c>
      <c r="D18" s="7">
        <v>50</v>
      </c>
      <c r="E18" s="8"/>
      <c r="F18" s="11">
        <v>0.2</v>
      </c>
      <c r="G18" s="9">
        <f t="shared" si="0"/>
        <v>0</v>
      </c>
      <c r="H18" s="44"/>
      <c r="I18" s="10"/>
    </row>
    <row r="19" spans="1:9" ht="13.35" customHeight="1" x14ac:dyDescent="0.2">
      <c r="A19" s="5" t="s">
        <v>81</v>
      </c>
      <c r="B19" s="15" t="s">
        <v>66</v>
      </c>
      <c r="C19" s="14" t="s">
        <v>67</v>
      </c>
      <c r="D19" s="7">
        <v>50</v>
      </c>
      <c r="E19" s="9"/>
      <c r="F19" s="11">
        <v>0.05</v>
      </c>
      <c r="G19" s="9">
        <f t="shared" si="0"/>
        <v>0</v>
      </c>
      <c r="H19" s="44"/>
      <c r="I19" s="10"/>
    </row>
    <row r="20" spans="1:9" ht="13.35" customHeight="1" x14ac:dyDescent="0.2">
      <c r="A20" s="5" t="s">
        <v>82</v>
      </c>
      <c r="B20" s="13" t="s">
        <v>32</v>
      </c>
      <c r="C20" s="4" t="s">
        <v>33</v>
      </c>
      <c r="D20" s="7">
        <v>50</v>
      </c>
      <c r="E20" s="8"/>
      <c r="F20" s="11">
        <v>0.05</v>
      </c>
      <c r="G20" s="9">
        <f t="shared" si="0"/>
        <v>0</v>
      </c>
      <c r="H20" s="44"/>
      <c r="I20" s="10"/>
    </row>
    <row r="21" spans="1:9" ht="13.35" customHeight="1" x14ac:dyDescent="0.2">
      <c r="A21" s="5" t="s">
        <v>83</v>
      </c>
      <c r="B21" s="13" t="s">
        <v>34</v>
      </c>
      <c r="C21" s="4" t="s">
        <v>35</v>
      </c>
      <c r="D21" s="7">
        <v>50</v>
      </c>
      <c r="E21" s="8"/>
      <c r="F21" s="11">
        <v>0.1</v>
      </c>
      <c r="G21" s="9">
        <f t="shared" si="0"/>
        <v>0</v>
      </c>
      <c r="H21" s="44"/>
      <c r="I21" s="10"/>
    </row>
    <row r="22" spans="1:9" ht="13.35" customHeight="1" x14ac:dyDescent="0.2">
      <c r="A22" s="5" t="s">
        <v>84</v>
      </c>
      <c r="B22" s="15" t="s">
        <v>65</v>
      </c>
      <c r="C22" s="14" t="s">
        <v>64</v>
      </c>
      <c r="D22" s="7">
        <v>50</v>
      </c>
      <c r="E22" s="9"/>
      <c r="F22" s="11">
        <v>0.1</v>
      </c>
      <c r="G22" s="9">
        <f t="shared" si="0"/>
        <v>0</v>
      </c>
      <c r="H22" s="44"/>
      <c r="I22" s="10"/>
    </row>
    <row r="23" spans="1:9" ht="13.35" customHeight="1" x14ac:dyDescent="0.2">
      <c r="A23" s="5" t="s">
        <v>85</v>
      </c>
      <c r="B23" s="13" t="s">
        <v>36</v>
      </c>
      <c r="C23" s="4" t="s">
        <v>37</v>
      </c>
      <c r="D23" s="7">
        <v>50</v>
      </c>
      <c r="E23" s="9"/>
      <c r="F23" s="11">
        <v>0.5</v>
      </c>
      <c r="G23" s="9">
        <f t="shared" si="0"/>
        <v>0</v>
      </c>
      <c r="H23" s="44"/>
      <c r="I23" s="10"/>
    </row>
    <row r="24" spans="1:9" ht="13.35" customHeight="1" x14ac:dyDescent="0.2">
      <c r="A24" s="5" t="s">
        <v>86</v>
      </c>
      <c r="B24" s="13" t="s">
        <v>38</v>
      </c>
      <c r="C24" s="4" t="s">
        <v>39</v>
      </c>
      <c r="D24" s="7">
        <v>50</v>
      </c>
      <c r="E24" s="8"/>
      <c r="F24" s="11">
        <v>0.05</v>
      </c>
      <c r="G24" s="9">
        <f t="shared" si="0"/>
        <v>0</v>
      </c>
      <c r="H24" s="44"/>
      <c r="I24" s="10"/>
    </row>
    <row r="25" spans="1:9" ht="13.35" customHeight="1" x14ac:dyDescent="0.2">
      <c r="A25" s="5" t="s">
        <v>87</v>
      </c>
      <c r="B25" s="13" t="s">
        <v>40</v>
      </c>
      <c r="C25" s="4" t="s">
        <v>41</v>
      </c>
      <c r="D25" s="7">
        <v>50</v>
      </c>
      <c r="E25" s="8"/>
      <c r="F25" s="11">
        <v>0.05</v>
      </c>
      <c r="G25" s="9">
        <f t="shared" si="0"/>
        <v>0</v>
      </c>
      <c r="H25" s="44"/>
      <c r="I25" s="10"/>
    </row>
    <row r="26" spans="1:9" ht="13.35" customHeight="1" x14ac:dyDescent="0.2">
      <c r="A26" s="5" t="s">
        <v>88</v>
      </c>
      <c r="B26" s="13" t="s">
        <v>42</v>
      </c>
      <c r="C26" s="4" t="s">
        <v>43</v>
      </c>
      <c r="D26" s="7">
        <v>50</v>
      </c>
      <c r="E26" s="8"/>
      <c r="F26" s="11">
        <v>0.05</v>
      </c>
      <c r="G26" s="9">
        <f t="shared" si="0"/>
        <v>0</v>
      </c>
      <c r="H26" s="44"/>
      <c r="I26" s="10"/>
    </row>
    <row r="27" spans="1:9" ht="13.35" customHeight="1" x14ac:dyDescent="0.2">
      <c r="A27" s="5" t="s">
        <v>89</v>
      </c>
      <c r="B27" s="13" t="s">
        <v>16</v>
      </c>
      <c r="C27" s="4" t="s">
        <v>44</v>
      </c>
      <c r="D27" s="7">
        <v>50</v>
      </c>
      <c r="E27" s="8"/>
      <c r="F27" s="11">
        <v>0.03</v>
      </c>
      <c r="G27" s="9">
        <f t="shared" si="0"/>
        <v>0</v>
      </c>
      <c r="H27" s="44"/>
      <c r="I27" s="10"/>
    </row>
    <row r="28" spans="1:9" ht="13.35" customHeight="1" x14ac:dyDescent="0.2">
      <c r="A28" s="5" t="s">
        <v>90</v>
      </c>
      <c r="B28" s="13" t="s">
        <v>45</v>
      </c>
      <c r="C28" s="4" t="s">
        <v>46</v>
      </c>
      <c r="D28" s="7">
        <v>50</v>
      </c>
      <c r="E28" s="8"/>
      <c r="F28" s="11">
        <v>0.1</v>
      </c>
      <c r="G28" s="9">
        <f t="shared" si="0"/>
        <v>0</v>
      </c>
      <c r="H28" s="44"/>
      <c r="I28" s="10"/>
    </row>
    <row r="29" spans="1:9" ht="13.35" customHeight="1" x14ac:dyDescent="0.2">
      <c r="A29" s="5" t="s">
        <v>91</v>
      </c>
      <c r="B29" s="13" t="s">
        <v>47</v>
      </c>
      <c r="C29" s="4" t="s">
        <v>48</v>
      </c>
      <c r="D29" s="7">
        <v>50</v>
      </c>
      <c r="E29" s="8"/>
      <c r="F29" s="11">
        <v>0.05</v>
      </c>
      <c r="G29" s="9">
        <f t="shared" si="0"/>
        <v>0</v>
      </c>
      <c r="H29" s="44"/>
      <c r="I29" s="10"/>
    </row>
    <row r="30" spans="1:9" ht="13.35" customHeight="1" x14ac:dyDescent="0.2">
      <c r="A30" s="5" t="s">
        <v>92</v>
      </c>
      <c r="B30" s="13" t="s">
        <v>49</v>
      </c>
      <c r="C30" s="4" t="s">
        <v>50</v>
      </c>
      <c r="D30" s="7">
        <v>50</v>
      </c>
      <c r="E30" s="8"/>
      <c r="F30" s="11">
        <v>0.05</v>
      </c>
      <c r="G30" s="9">
        <f t="shared" si="0"/>
        <v>0</v>
      </c>
      <c r="H30" s="44"/>
      <c r="I30" s="10"/>
    </row>
    <row r="31" spans="1:9" ht="13.35" customHeight="1" x14ac:dyDescent="0.2">
      <c r="A31" s="5" t="s">
        <v>93</v>
      </c>
      <c r="B31" s="13" t="s">
        <v>49</v>
      </c>
      <c r="C31" s="4" t="s">
        <v>51</v>
      </c>
      <c r="D31" s="7">
        <v>50</v>
      </c>
      <c r="E31" s="8"/>
      <c r="F31" s="11">
        <v>0.05</v>
      </c>
      <c r="G31" s="9">
        <f t="shared" si="0"/>
        <v>0</v>
      </c>
      <c r="H31" s="44"/>
      <c r="I31" s="10"/>
    </row>
    <row r="32" spans="1:9" ht="13.35" customHeight="1" x14ac:dyDescent="0.2">
      <c r="A32" s="5" t="s">
        <v>94</v>
      </c>
      <c r="B32" s="13" t="s">
        <v>52</v>
      </c>
      <c r="C32" s="4" t="s">
        <v>53</v>
      </c>
      <c r="D32" s="7">
        <v>50</v>
      </c>
      <c r="E32" s="8"/>
      <c r="F32" s="11">
        <v>0.1</v>
      </c>
      <c r="G32" s="9">
        <f t="shared" si="0"/>
        <v>0</v>
      </c>
      <c r="H32" s="44"/>
      <c r="I32" s="10"/>
    </row>
    <row r="33" spans="1:9" ht="13.35" customHeight="1" x14ac:dyDescent="0.2">
      <c r="A33" s="5" t="s">
        <v>95</v>
      </c>
      <c r="B33" s="13" t="s">
        <v>54</v>
      </c>
      <c r="C33" s="4" t="s">
        <v>55</v>
      </c>
      <c r="D33" s="7">
        <v>50</v>
      </c>
      <c r="E33" s="8"/>
      <c r="F33" s="11">
        <v>0.03</v>
      </c>
      <c r="G33" s="9">
        <f t="shared" si="0"/>
        <v>0</v>
      </c>
      <c r="H33" s="44"/>
      <c r="I33" s="10"/>
    </row>
    <row r="34" spans="1:9" ht="13.35" customHeight="1" x14ac:dyDescent="0.2">
      <c r="A34" s="5" t="s">
        <v>96</v>
      </c>
      <c r="B34" s="13" t="s">
        <v>16</v>
      </c>
      <c r="C34" s="4" t="s">
        <v>56</v>
      </c>
      <c r="D34" s="7">
        <v>50</v>
      </c>
      <c r="E34" s="8"/>
      <c r="F34" s="11">
        <v>0.1</v>
      </c>
      <c r="G34" s="9">
        <f t="shared" si="0"/>
        <v>0</v>
      </c>
      <c r="H34" s="44"/>
      <c r="I34" s="10"/>
    </row>
    <row r="35" spans="1:9" ht="16.7" customHeight="1" x14ac:dyDescent="0.2">
      <c r="A35" s="5" t="s">
        <v>97</v>
      </c>
      <c r="B35" s="13" t="s">
        <v>16</v>
      </c>
      <c r="C35" s="4" t="s">
        <v>57</v>
      </c>
      <c r="D35" s="7">
        <v>50</v>
      </c>
      <c r="E35" s="8"/>
      <c r="F35" s="11">
        <v>0.05</v>
      </c>
      <c r="G35" s="9">
        <f t="shared" si="0"/>
        <v>0</v>
      </c>
      <c r="H35" s="44"/>
      <c r="I35" s="10"/>
    </row>
    <row r="36" spans="1:9" ht="22.5" customHeight="1" x14ac:dyDescent="0.2">
      <c r="A36" s="5" t="s">
        <v>98</v>
      </c>
      <c r="B36" s="15" t="s">
        <v>68</v>
      </c>
      <c r="C36" s="4" t="s">
        <v>58</v>
      </c>
      <c r="D36" s="7">
        <v>50</v>
      </c>
      <c r="E36" s="8"/>
      <c r="F36" s="11">
        <v>0.1</v>
      </c>
      <c r="G36" s="9">
        <f t="shared" si="0"/>
        <v>0</v>
      </c>
      <c r="H36" s="44"/>
      <c r="I36" s="10"/>
    </row>
    <row r="37" spans="1:9" ht="22.5" customHeight="1" x14ac:dyDescent="0.2">
      <c r="A37" s="5" t="s">
        <v>99</v>
      </c>
      <c r="B37" s="10" t="s">
        <v>59</v>
      </c>
      <c r="C37" s="14" t="s">
        <v>63</v>
      </c>
      <c r="D37" s="7">
        <v>50</v>
      </c>
      <c r="E37" s="8"/>
      <c r="F37" s="11">
        <v>0.1</v>
      </c>
      <c r="G37" s="9">
        <f t="shared" si="0"/>
        <v>0</v>
      </c>
      <c r="H37" s="44"/>
      <c r="I37" s="10"/>
    </row>
    <row r="38" spans="1:9" ht="16.7" customHeight="1" x14ac:dyDescent="0.2">
      <c r="A38" s="5" t="s">
        <v>100</v>
      </c>
      <c r="B38" s="16" t="s">
        <v>60</v>
      </c>
      <c r="C38" s="17" t="s">
        <v>61</v>
      </c>
      <c r="D38" s="23">
        <v>50</v>
      </c>
      <c r="E38" s="22"/>
      <c r="F38" s="18">
        <v>0.02</v>
      </c>
      <c r="G38" s="9">
        <f t="shared" si="0"/>
        <v>0</v>
      </c>
      <c r="H38" s="44"/>
      <c r="I38" s="10"/>
    </row>
    <row r="39" spans="1:9" ht="23.25" customHeight="1" x14ac:dyDescent="0.2">
      <c r="A39" s="5" t="s">
        <v>101</v>
      </c>
      <c r="B39" s="19" t="s">
        <v>102</v>
      </c>
      <c r="C39" s="20" t="s">
        <v>103</v>
      </c>
      <c r="D39" s="24">
        <v>20</v>
      </c>
      <c r="E39" s="25"/>
      <c r="F39" s="21">
        <v>0.1</v>
      </c>
      <c r="G39" s="9">
        <f t="shared" si="0"/>
        <v>0</v>
      </c>
      <c r="H39" s="43"/>
      <c r="I39" s="10"/>
    </row>
    <row r="40" spans="1:9" ht="23.45" customHeight="1" x14ac:dyDescent="0.2">
      <c r="A40" s="39" t="s">
        <v>113</v>
      </c>
      <c r="B40" s="40"/>
      <c r="C40" s="40"/>
      <c r="D40" s="40"/>
      <c r="E40" s="40"/>
      <c r="F40" s="41"/>
      <c r="G40" s="30">
        <f>SUM(G6:G7,G9:G39)</f>
        <v>0</v>
      </c>
      <c r="H40" s="31"/>
      <c r="I40" s="32"/>
    </row>
    <row r="42" spans="1:9" x14ac:dyDescent="0.2">
      <c r="A42" s="33" t="s">
        <v>124</v>
      </c>
      <c r="B42" s="34"/>
      <c r="C42" s="34"/>
      <c r="D42" s="34"/>
      <c r="E42" s="34"/>
      <c r="F42" s="34"/>
      <c r="G42" s="34"/>
      <c r="H42" s="34"/>
      <c r="I42" s="34"/>
    </row>
    <row r="43" spans="1:9" x14ac:dyDescent="0.2">
      <c r="A43" s="34"/>
      <c r="B43" s="34"/>
      <c r="C43" s="34"/>
      <c r="D43" s="34"/>
      <c r="E43" s="34"/>
      <c r="F43" s="34"/>
      <c r="G43" s="34"/>
      <c r="H43" s="34"/>
      <c r="I43" s="34"/>
    </row>
    <row r="44" spans="1:9" ht="90" customHeight="1" x14ac:dyDescent="0.2">
      <c r="A44" s="34"/>
      <c r="B44" s="34"/>
      <c r="C44" s="34"/>
      <c r="D44" s="34"/>
      <c r="E44" s="34"/>
      <c r="F44" s="34"/>
      <c r="G44" s="34"/>
      <c r="H44" s="34"/>
      <c r="I44" s="34"/>
    </row>
    <row r="46" spans="1:9" x14ac:dyDescent="0.2">
      <c r="A46" s="35" t="s">
        <v>119</v>
      </c>
      <c r="B46" s="36"/>
      <c r="C46" s="36"/>
      <c r="D46" s="36"/>
      <c r="E46" s="36"/>
      <c r="F46" s="36"/>
      <c r="G46" s="36"/>
      <c r="H46" s="36"/>
      <c r="I46" s="36"/>
    </row>
    <row r="47" spans="1:9" x14ac:dyDescent="0.2">
      <c r="A47" s="36"/>
      <c r="B47" s="36"/>
      <c r="C47" s="36"/>
      <c r="D47" s="36"/>
      <c r="E47" s="36"/>
      <c r="F47" s="36"/>
      <c r="G47" s="36"/>
      <c r="H47" s="36"/>
      <c r="I47" s="36"/>
    </row>
  </sheetData>
  <mergeCells count="8">
    <mergeCell ref="A42:I44"/>
    <mergeCell ref="A46:I47"/>
    <mergeCell ref="A1:I1"/>
    <mergeCell ref="A2:I2"/>
    <mergeCell ref="A40:F40"/>
    <mergeCell ref="A8:I8"/>
    <mergeCell ref="H6:H7"/>
    <mergeCell ref="H9:H3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Formularz-Cenowy_Pricing-form-Zalacznik-nr-2-do-SWZ.xls</dc:title>
  <dc:creator>douglasmu</dc:creator>
  <cp:lastModifiedBy>Anna Popławska-Kozicka</cp:lastModifiedBy>
  <cp:lastPrinted>2025-02-21T14:27:15Z</cp:lastPrinted>
  <dcterms:created xsi:type="dcterms:W3CDTF">2022-12-29T08:55:46Z</dcterms:created>
  <dcterms:modified xsi:type="dcterms:W3CDTF">2026-03-24T13:55:22Z</dcterms:modified>
</cp:coreProperties>
</file>